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tabRatio="500" activeTab="1"/>
  </bookViews>
  <sheets>
    <sheet name="Fig2A" sheetId="13" r:id="rId1"/>
    <sheet name="Fig2B" sheetId="12" r:id="rId2"/>
  </sheets>
  <calcPr calcId="191029" refMode="R1C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<sst xmlns="http://schemas.openxmlformats.org/spreadsheetml/2006/main" count="140" uniqueCount="32">
  <si>
    <t>Sample</t>
  </si>
  <si>
    <t>Well</t>
  </si>
  <si>
    <t>Fluor</t>
  </si>
  <si>
    <t>Identifier</t>
  </si>
  <si>
    <t>Threshold Cycle (Ct)</t>
  </si>
  <si>
    <t>Ct Mean</t>
  </si>
  <si>
    <t>Ct Std. Dev</t>
  </si>
  <si>
    <t>Starting Quantity (SQ)</t>
  </si>
  <si>
    <t>Log Starting Quantity</t>
  </si>
  <si>
    <t>SQ Mean</t>
  </si>
  <si>
    <t>SQ Std. Dev.</t>
  </si>
  <si>
    <r>
      <rPr>
        <sz val="12"/>
        <rFont val="Tahoma"/>
        <charset val="134"/>
      </rPr>
      <t>△</t>
    </r>
    <r>
      <rPr>
        <sz val="12"/>
        <rFont val="Times New Roman"/>
        <charset val="134"/>
      </rPr>
      <t>Ct</t>
    </r>
  </si>
  <si>
    <r>
      <rPr>
        <sz val="12"/>
        <rFont val="宋体"/>
        <charset val="134"/>
      </rPr>
      <t>△△</t>
    </r>
    <r>
      <rPr>
        <sz val="12"/>
        <rFont val="Times New Roman"/>
        <charset val="134"/>
      </rPr>
      <t>Ct</t>
    </r>
  </si>
  <si>
    <r>
      <rPr>
        <sz val="12"/>
        <rFont val="Times New Roman"/>
        <charset val="134"/>
      </rPr>
      <t>2-</t>
    </r>
    <r>
      <rPr>
        <sz val="12"/>
        <rFont val="宋体"/>
        <charset val="134"/>
      </rPr>
      <t>△△</t>
    </r>
    <r>
      <rPr>
        <sz val="12"/>
        <rFont val="Times New Roman"/>
        <charset val="134"/>
      </rPr>
      <t>Ct</t>
    </r>
  </si>
  <si>
    <t>E01</t>
  </si>
  <si>
    <t>SYBR</t>
  </si>
  <si>
    <r>
      <rPr>
        <sz val="12"/>
        <color rgb="FF000000"/>
        <rFont val="Arial"/>
        <charset val="134"/>
      </rPr>
      <t>ɑ</t>
    </r>
    <r>
      <rPr>
        <sz val="12"/>
        <color rgb="FF000000"/>
        <rFont val="Times New Roman"/>
        <charset val="134"/>
      </rPr>
      <t>-SMA</t>
    </r>
  </si>
  <si>
    <t>E02</t>
  </si>
  <si>
    <t>E03</t>
  </si>
  <si>
    <t>E04</t>
  </si>
  <si>
    <t>GAPDH</t>
  </si>
  <si>
    <t>E05</t>
  </si>
  <si>
    <t>E06</t>
  </si>
  <si>
    <t>0.5</t>
  </si>
  <si>
    <t>D01</t>
  </si>
  <si>
    <t>D02</t>
  </si>
  <si>
    <t>2</t>
  </si>
  <si>
    <t>D03</t>
  </si>
  <si>
    <t>D04</t>
  </si>
  <si>
    <t>D05</t>
  </si>
  <si>
    <t>D06</t>
  </si>
  <si>
    <t>COL1A1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</si>
</sst>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0">
    <font>
      <sz val="8.25"/>
      <name val="Tahoma"/>
      <charset val="134"/>
    </font>
    <font>
      <sz val="12"/>
      <name val="Times New Roman"/>
      <charset val="134"/>
    </font>
    <font>
      <sz val="12"/>
      <color indexed="9"/>
      <name val="Times New Roman"/>
      <charset val="134"/>
    </font>
    <font>
      <sz val="12"/>
      <color rgb="FF000000"/>
      <name val="Arial"/>
      <charset val="134"/>
    </font>
    <font>
      <sz val="10"/>
      <name val="Arial"/>
      <charset val="0"/>
    </font>
    <font>
      <sz val="12"/>
      <name val="宋体"/>
      <charset val="134"/>
    </font>
    <font>
      <sz val="12"/>
      <color indexed="8"/>
      <name val="Times New Roman"/>
      <charset val="134"/>
    </font>
    <font>
      <sz val="10"/>
      <name val="Arial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ahoma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protection locked="0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9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</cellStyleXfs>
  <cellXfs count="35">
    <xf numFmtId="0" fontId="0" fillId="0" borderId="0" xfId="0" applyAlignment="1">
      <alignment vertical="top"/>
      <protection locked="0"/>
    </xf>
    <xf numFmtId="0" fontId="1" fillId="2" borderId="0" xfId="0" applyFont="1" applyFill="1" applyAlignment="1">
      <alignment horizontal="center" vertical="center"/>
      <protection locked="0"/>
    </xf>
    <xf numFmtId="0" fontId="1" fillId="0" borderId="0" xfId="0" applyFont="1" applyBorder="1" applyAlignment="1">
      <alignment horizontal="center" vertical="top"/>
      <protection locked="0"/>
    </xf>
    <xf numFmtId="0" fontId="1" fillId="0" borderId="1" xfId="0" applyFont="1" applyBorder="1" applyAlignment="1">
      <alignment horizontal="center" vertical="top"/>
      <protection locked="0"/>
    </xf>
    <xf numFmtId="49" fontId="1" fillId="2" borderId="2" xfId="0" applyNumberFormat="1" applyFont="1" applyFill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top"/>
      <protection locked="0"/>
    </xf>
    <xf numFmtId="176" fontId="1" fillId="0" borderId="3" xfId="0" applyNumberFormat="1" applyFont="1" applyBorder="1" applyAlignment="1">
      <alignment horizontal="center" vertical="top"/>
      <protection locked="0"/>
    </xf>
    <xf numFmtId="0" fontId="0" fillId="0" borderId="0" xfId="0" applyFont="1" applyAlignment="1">
      <alignment vertical="top"/>
      <protection locked="0"/>
    </xf>
    <xf numFmtId="176" fontId="1" fillId="0" borderId="0" xfId="0" applyNumberFormat="1" applyFont="1" applyAlignment="1">
      <alignment horizontal="center" vertical="top"/>
      <protection locked="0"/>
    </xf>
    <xf numFmtId="177" fontId="1" fillId="0" borderId="0" xfId="0" applyNumberFormat="1" applyFont="1" applyAlignment="1">
      <alignment horizontal="center" vertical="top"/>
      <protection locked="0"/>
    </xf>
    <xf numFmtId="49" fontId="1" fillId="2" borderId="4" xfId="0" applyNumberFormat="1" applyFont="1" applyFill="1" applyBorder="1" applyAlignment="1">
      <alignment horizontal="center" vertical="center"/>
      <protection locked="0"/>
    </xf>
    <xf numFmtId="49" fontId="1" fillId="2" borderId="4" xfId="0" applyNumberFormat="1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/>
      <protection locked="0"/>
    </xf>
    <xf numFmtId="176" fontId="1" fillId="2" borderId="4" xfId="0" applyNumberFormat="1" applyFont="1" applyFill="1" applyBorder="1" applyAlignment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top"/>
    </xf>
    <xf numFmtId="49" fontId="2" fillId="3" borderId="4" xfId="0" applyNumberFormat="1" applyFont="1" applyFill="1" applyBorder="1" applyAlignment="1" applyProtection="1">
      <alignment horizontal="center" vertical="top"/>
    </xf>
    <xf numFmtId="49" fontId="3" fillId="4" borderId="4" xfId="0" applyNumberFormat="1" applyFont="1" applyFill="1" applyBorder="1" applyAlignment="1" applyProtection="1">
      <alignment horizontal="center" vertical="top" wrapText="1"/>
    </xf>
    <xf numFmtId="0" fontId="1" fillId="0" borderId="4" xfId="0" applyFont="1" applyBorder="1" applyAlignment="1">
      <alignment horizontal="center" vertical="top"/>
      <protection locked="0"/>
    </xf>
    <xf numFmtId="0" fontId="4" fillId="0" borderId="4" xfId="0" applyFont="1" applyFill="1" applyBorder="1" applyAlignment="1" applyProtection="1">
      <alignment horizontal="center"/>
    </xf>
    <xf numFmtId="176" fontId="1" fillId="5" borderId="4" xfId="0" applyNumberFormat="1" applyFont="1" applyFill="1" applyBorder="1" applyAlignment="1">
      <alignment horizontal="center" vertical="top"/>
      <protection locked="0"/>
    </xf>
    <xf numFmtId="49" fontId="5" fillId="0" borderId="4" xfId="0" applyNumberFormat="1" applyFont="1" applyBorder="1" applyAlignment="1" applyProtection="1">
      <alignment horizontal="center"/>
    </xf>
    <xf numFmtId="176" fontId="1" fillId="0" borderId="4" xfId="0" applyNumberFormat="1" applyFont="1" applyBorder="1" applyAlignment="1" applyProtection="1">
      <alignment horizontal="center" vertical="top"/>
    </xf>
    <xf numFmtId="49" fontId="6" fillId="6" borderId="4" xfId="0" applyNumberFormat="1" applyFont="1" applyFill="1" applyBorder="1" applyAlignment="1" applyProtection="1">
      <alignment horizontal="center" vertical="top"/>
    </xf>
    <xf numFmtId="49" fontId="3" fillId="7" borderId="4" xfId="0" applyNumberFormat="1" applyFont="1" applyFill="1" applyBorder="1" applyAlignment="1" applyProtection="1">
      <alignment horizontal="center" vertical="top"/>
    </xf>
    <xf numFmtId="176" fontId="1" fillId="8" borderId="4" xfId="0" applyNumberFormat="1" applyFont="1" applyFill="1" applyBorder="1" applyAlignment="1">
      <alignment horizontal="center" vertical="top"/>
      <protection locked="0"/>
    </xf>
    <xf numFmtId="176" fontId="1" fillId="8" borderId="4" xfId="0" applyNumberFormat="1" applyFont="1" applyFill="1" applyBorder="1" applyAlignment="1" applyProtection="1">
      <alignment horizontal="center" vertical="top"/>
    </xf>
    <xf numFmtId="176" fontId="1" fillId="2" borderId="4" xfId="0" applyNumberFormat="1" applyFont="1" applyFill="1" applyBorder="1" applyAlignment="1">
      <alignment horizontal="center" vertical="center"/>
      <protection locked="0"/>
    </xf>
    <xf numFmtId="177" fontId="1" fillId="2" borderId="4" xfId="0" applyNumberFormat="1" applyFont="1" applyFill="1" applyBorder="1" applyAlignment="1">
      <alignment horizontal="center" vertical="center"/>
      <protection locked="0"/>
    </xf>
    <xf numFmtId="177" fontId="1" fillId="0" borderId="4" xfId="0" applyNumberFormat="1" applyFont="1" applyBorder="1" applyAlignment="1">
      <alignment horizontal="center" vertical="top"/>
      <protection locked="0"/>
    </xf>
    <xf numFmtId="0" fontId="1" fillId="2" borderId="0" xfId="0" applyFont="1" applyFill="1" applyBorder="1" applyAlignment="1">
      <alignment horizontal="center" vertical="center"/>
      <protection locked="0"/>
    </xf>
    <xf numFmtId="0" fontId="7" fillId="0" borderId="0" xfId="0" applyFont="1" applyBorder="1" applyAlignment="1" applyProtection="1"/>
    <xf numFmtId="0" fontId="4" fillId="0" borderId="0" xfId="0" applyFont="1" applyFill="1" applyBorder="1" applyAlignment="1" applyProtection="1"/>
    <xf numFmtId="176" fontId="1" fillId="5" borderId="4" xfId="0" applyNumberFormat="1" applyFont="1" applyFill="1" applyBorder="1" applyAlignment="1" applyProtection="1">
      <alignment horizontal="center" vertical="top"/>
    </xf>
    <xf numFmtId="49" fontId="8" fillId="7" borderId="4" xfId="0" applyNumberFormat="1" applyFont="1" applyFill="1" applyBorder="1" applyAlignment="1" applyProtection="1">
      <alignment horizontal="center" vertical="top"/>
    </xf>
    <xf numFmtId="176" fontId="4" fillId="0" borderId="4" xfId="0" applyNumberFormat="1" applyFont="1" applyFill="1" applyBorder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34</xdr:row>
      <xdr:rowOff>0</xdr:rowOff>
    </xdr:from>
    <xdr:to>
      <xdr:col>15</xdr:col>
      <xdr:colOff>476250</xdr:colOff>
      <xdr:row>67</xdr:row>
      <xdr:rowOff>85725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9900" y="5829300"/>
          <a:ext cx="5572125" cy="4486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38100</xdr:colOff>
      <xdr:row>34</xdr:row>
      <xdr:rowOff>0</xdr:rowOff>
    </xdr:from>
    <xdr:to>
      <xdr:col>23</xdr:col>
      <xdr:colOff>514350</xdr:colOff>
      <xdr:row>65</xdr:row>
      <xdr:rowOff>66675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67600" y="5829300"/>
          <a:ext cx="5419725" cy="420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74</xdr:row>
      <xdr:rowOff>66675</xdr:rowOff>
    </xdr:from>
    <xdr:to>
      <xdr:col>15</xdr:col>
      <xdr:colOff>485775</xdr:colOff>
      <xdr:row>108</xdr:row>
      <xdr:rowOff>19050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009900" y="11229975"/>
          <a:ext cx="5581650" cy="4486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38100</xdr:colOff>
      <xdr:row>74</xdr:row>
      <xdr:rowOff>66675</xdr:rowOff>
    </xdr:from>
    <xdr:to>
      <xdr:col>23</xdr:col>
      <xdr:colOff>495300</xdr:colOff>
      <xdr:row>106</xdr:row>
      <xdr:rowOff>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467600" y="11229975"/>
          <a:ext cx="5400675" cy="4200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7</xdr:col>
      <xdr:colOff>419100</xdr:colOff>
      <xdr:row>52</xdr:row>
      <xdr:rowOff>19050</xdr:rowOff>
    </xdr:to>
    <xdr:pic>
      <xdr:nvPicPr>
        <xdr:cNvPr id="6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14600" y="6029325"/>
          <a:ext cx="5562600" cy="4419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18</xdr:col>
      <xdr:colOff>657225</xdr:colOff>
      <xdr:row>51</xdr:row>
      <xdr:rowOff>57150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420100" y="6029325"/>
          <a:ext cx="5467350" cy="42576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19"/>
  <sheetViews>
    <sheetView workbookViewId="0">
      <selection activeCell="A25" sqref="A25"/>
    </sheetView>
  </sheetViews>
  <sheetFormatPr defaultColWidth="9.33333333333333" defaultRowHeight="10.5"/>
  <cols>
    <col min="1" max="1" width="34" customWidth="1"/>
    <col min="6" max="6" width="22.1666666666667" customWidth="1"/>
    <col min="9" max="12" width="9.33333333333333" hidden="1" customWidth="1"/>
    <col min="13" max="13" width="8.5" customWidth="1"/>
    <col min="14" max="14" width="9.33333333333333" customWidth="1"/>
    <col min="15" max="15" width="11.8333333333333" customWidth="1"/>
  </cols>
  <sheetData>
    <row r="1" s="1" customFormat="1" ht="27" customHeight="1" spans="1:22">
      <c r="A1" s="10" t="s">
        <v>0</v>
      </c>
      <c r="B1" s="11" t="s">
        <v>1</v>
      </c>
      <c r="C1" s="11" t="s">
        <v>2</v>
      </c>
      <c r="D1" s="11" t="s">
        <v>3</v>
      </c>
      <c r="E1" s="12"/>
      <c r="F1" s="13" t="s">
        <v>4</v>
      </c>
      <c r="G1" s="13" t="s">
        <v>5</v>
      </c>
      <c r="H1" s="13" t="s">
        <v>6</v>
      </c>
      <c r="I1" s="13" t="s">
        <v>7</v>
      </c>
      <c r="J1" s="13" t="s">
        <v>8</v>
      </c>
      <c r="K1" s="13" t="s">
        <v>9</v>
      </c>
      <c r="L1" s="13" t="s">
        <v>10</v>
      </c>
      <c r="M1" s="26" t="s">
        <v>11</v>
      </c>
      <c r="N1" s="26" t="s">
        <v>12</v>
      </c>
      <c r="O1" s="26" t="s">
        <v>13</v>
      </c>
      <c r="P1" s="27"/>
      <c r="Q1" s="29"/>
      <c r="R1" s="29"/>
      <c r="S1" s="29"/>
      <c r="T1" s="29"/>
      <c r="U1" s="29"/>
      <c r="V1" s="29"/>
    </row>
    <row r="2" s="2" customFormat="1" ht="15" customHeight="1" spans="1:17">
      <c r="A2" s="10"/>
      <c r="B2" s="14" t="s">
        <v>14</v>
      </c>
      <c r="C2" s="15" t="s">
        <v>15</v>
      </c>
      <c r="D2" s="16" t="s">
        <v>16</v>
      </c>
      <c r="E2" s="17"/>
      <c r="F2" s="18">
        <v>25.55</v>
      </c>
      <c r="G2" s="32"/>
      <c r="H2" s="32"/>
      <c r="I2" s="32">
        <v>0</v>
      </c>
      <c r="J2" s="32" t="e">
        <v>#NUM!</v>
      </c>
      <c r="K2" s="32">
        <v>0</v>
      </c>
      <c r="L2" s="32">
        <v>0</v>
      </c>
      <c r="M2" s="19">
        <f>F2-G6</f>
        <v>12.4533333333333</v>
      </c>
      <c r="N2" s="19">
        <f>M2-$M$2</f>
        <v>0</v>
      </c>
      <c r="O2" s="19">
        <f>POWER(2,-N2)</f>
        <v>1</v>
      </c>
      <c r="P2" s="28">
        <f>AVERAGE(O2:O4)</f>
        <v>0.993108399976799</v>
      </c>
      <c r="Q2" s="30"/>
    </row>
    <row r="3" s="2" customFormat="1" ht="15" customHeight="1" spans="1:17">
      <c r="A3" s="10"/>
      <c r="B3" s="14" t="s">
        <v>17</v>
      </c>
      <c r="C3" s="15" t="s">
        <v>15</v>
      </c>
      <c r="D3" s="16" t="s">
        <v>16</v>
      </c>
      <c r="E3" s="17"/>
      <c r="F3" s="18">
        <v>25.56</v>
      </c>
      <c r="G3" s="32">
        <f>AVERAGE(F2:F4)</f>
        <v>25.56</v>
      </c>
      <c r="H3" s="32">
        <f>STDEV(F2:F4)</f>
        <v>0.00999999999999979</v>
      </c>
      <c r="I3" s="32">
        <v>0</v>
      </c>
      <c r="J3" s="32" t="e">
        <v>#NUM!</v>
      </c>
      <c r="K3" s="32">
        <v>0</v>
      </c>
      <c r="L3" s="32">
        <v>0</v>
      </c>
      <c r="M3" s="19">
        <f>F3-G6</f>
        <v>12.4633333333333</v>
      </c>
      <c r="N3" s="19">
        <f>M3-$M$2</f>
        <v>0.00999999999999801</v>
      </c>
      <c r="O3" s="19">
        <f t="shared" ref="O3:O10" si="0">POWER(2,-N3)</f>
        <v>0.993092495437037</v>
      </c>
      <c r="P3" s="28"/>
      <c r="Q3" s="30"/>
    </row>
    <row r="4" s="2" customFormat="1" ht="15" customHeight="1" spans="1:17">
      <c r="A4" s="20">
        <v>0</v>
      </c>
      <c r="B4" s="14" t="s">
        <v>18</v>
      </c>
      <c r="C4" s="15" t="s">
        <v>15</v>
      </c>
      <c r="D4" s="16" t="s">
        <v>16</v>
      </c>
      <c r="E4" s="21"/>
      <c r="F4" s="18">
        <v>25.57</v>
      </c>
      <c r="G4" s="32"/>
      <c r="H4" s="32"/>
      <c r="I4" s="32">
        <v>0</v>
      </c>
      <c r="J4" s="32" t="e">
        <v>#NUM!</v>
      </c>
      <c r="K4" s="32">
        <v>0</v>
      </c>
      <c r="L4" s="32">
        <v>0</v>
      </c>
      <c r="M4" s="19">
        <f>F4-G6</f>
        <v>12.4733333333333</v>
      </c>
      <c r="N4" s="19">
        <f>M4-$M$2</f>
        <v>0.0199999999999996</v>
      </c>
      <c r="O4" s="19">
        <f t="shared" si="0"/>
        <v>0.986232704493359</v>
      </c>
      <c r="P4" s="28"/>
      <c r="Q4" s="30"/>
    </row>
    <row r="5" s="2" customFormat="1" ht="15" customHeight="1" spans="1:16">
      <c r="A5" s="10"/>
      <c r="B5" s="14" t="s">
        <v>19</v>
      </c>
      <c r="C5" s="22" t="s">
        <v>15</v>
      </c>
      <c r="D5" s="33" t="s">
        <v>20</v>
      </c>
      <c r="E5" s="17"/>
      <c r="F5" s="18">
        <v>13.15</v>
      </c>
      <c r="G5" s="32"/>
      <c r="H5" s="32"/>
      <c r="I5" s="32">
        <v>0</v>
      </c>
      <c r="J5" s="32" t="e">
        <v>#NUM!</v>
      </c>
      <c r="K5" s="32">
        <v>0</v>
      </c>
      <c r="L5" s="32">
        <v>0</v>
      </c>
      <c r="M5" s="19"/>
      <c r="N5" s="19"/>
      <c r="O5" s="19"/>
      <c r="P5" s="28"/>
    </row>
    <row r="6" s="2" customFormat="1" ht="15" customHeight="1" spans="1:16">
      <c r="A6" s="10"/>
      <c r="B6" s="14" t="s">
        <v>21</v>
      </c>
      <c r="C6" s="22" t="s">
        <v>15</v>
      </c>
      <c r="D6" s="33" t="s">
        <v>20</v>
      </c>
      <c r="E6" s="17"/>
      <c r="F6" s="18">
        <v>13.04</v>
      </c>
      <c r="G6" s="32">
        <f>AVERAGE(F5:F7)</f>
        <v>13.0966666666667</v>
      </c>
      <c r="H6" s="32">
        <f>STDEV(F5:F7)</f>
        <v>0.0550757054728616</v>
      </c>
      <c r="I6" s="32">
        <v>0</v>
      </c>
      <c r="J6" s="32" t="e">
        <v>#NUM!</v>
      </c>
      <c r="K6" s="32">
        <v>0</v>
      </c>
      <c r="L6" s="32">
        <v>0</v>
      </c>
      <c r="M6" s="19"/>
      <c r="N6" s="19"/>
      <c r="O6" s="19"/>
      <c r="P6" s="28"/>
    </row>
    <row r="7" s="3" customFormat="1" ht="15" customHeight="1" spans="1:22">
      <c r="A7" s="10"/>
      <c r="B7" s="14" t="s">
        <v>22</v>
      </c>
      <c r="C7" s="22" t="s">
        <v>15</v>
      </c>
      <c r="D7" s="33" t="s">
        <v>20</v>
      </c>
      <c r="E7" s="17"/>
      <c r="F7" s="18">
        <v>13.1</v>
      </c>
      <c r="G7" s="32"/>
      <c r="H7" s="32"/>
      <c r="I7" s="32">
        <v>0</v>
      </c>
      <c r="J7" s="32" t="e">
        <v>#NUM!</v>
      </c>
      <c r="K7" s="32">
        <v>0</v>
      </c>
      <c r="L7" s="32">
        <v>0</v>
      </c>
      <c r="M7" s="19"/>
      <c r="N7" s="19"/>
      <c r="O7" s="19"/>
      <c r="P7" s="28"/>
      <c r="Q7" s="2"/>
      <c r="R7" s="2"/>
      <c r="S7" s="2"/>
      <c r="T7" s="2"/>
      <c r="U7" s="2"/>
      <c r="V7" s="2"/>
    </row>
    <row r="8" s="2" customFormat="1" ht="15" customHeight="1" spans="1:17">
      <c r="A8" s="10"/>
      <c r="B8" s="14" t="s">
        <v>14</v>
      </c>
      <c r="C8" s="15" t="s">
        <v>15</v>
      </c>
      <c r="D8" s="16" t="s">
        <v>16</v>
      </c>
      <c r="E8" s="17"/>
      <c r="F8" s="18">
        <v>25.6</v>
      </c>
      <c r="G8" s="24"/>
      <c r="H8" s="24"/>
      <c r="I8" s="24">
        <v>0</v>
      </c>
      <c r="J8" s="24" t="e">
        <v>#NUM!</v>
      </c>
      <c r="K8" s="24">
        <v>0</v>
      </c>
      <c r="L8" s="24">
        <v>0</v>
      </c>
      <c r="M8" s="24">
        <f>F8-G12</f>
        <v>12.1533333333333</v>
      </c>
      <c r="N8" s="24">
        <f>M8-$M$2</f>
        <v>-0.300000000000001</v>
      </c>
      <c r="O8" s="24">
        <f t="shared" si="0"/>
        <v>1.23114441334492</v>
      </c>
      <c r="P8" s="28">
        <f>AVERAGE(O8:O10)</f>
        <v>1.1977855681441</v>
      </c>
      <c r="Q8" s="30"/>
    </row>
    <row r="9" s="2" customFormat="1" ht="15" customHeight="1" spans="1:17">
      <c r="A9" s="10"/>
      <c r="B9" s="14" t="s">
        <v>17</v>
      </c>
      <c r="C9" s="15" t="s">
        <v>15</v>
      </c>
      <c r="D9" s="16" t="s">
        <v>16</v>
      </c>
      <c r="E9" s="17"/>
      <c r="F9" s="18">
        <v>25.68</v>
      </c>
      <c r="G9" s="24">
        <f>AVERAGE(F8:F10)</f>
        <v>25.64</v>
      </c>
      <c r="H9" s="24">
        <f>STDEV(F8:F10)</f>
        <v>0.0399999999999991</v>
      </c>
      <c r="I9" s="24">
        <v>0</v>
      </c>
      <c r="J9" s="24" t="e">
        <v>#NUM!</v>
      </c>
      <c r="K9" s="24">
        <v>0</v>
      </c>
      <c r="L9" s="24">
        <v>0</v>
      </c>
      <c r="M9" s="24">
        <f>F9-G12</f>
        <v>12.2333333333333</v>
      </c>
      <c r="N9" s="24">
        <f>M9-$M$2</f>
        <v>-0.220000000000002</v>
      </c>
      <c r="O9" s="24">
        <f t="shared" si="0"/>
        <v>1.16473358646846</v>
      </c>
      <c r="P9" s="28"/>
      <c r="Q9" s="30"/>
    </row>
    <row r="10" s="2" customFormat="1" ht="15" customHeight="1" spans="1:17">
      <c r="A10" s="20" t="s">
        <v>23</v>
      </c>
      <c r="B10" s="14" t="s">
        <v>18</v>
      </c>
      <c r="C10" s="15" t="s">
        <v>15</v>
      </c>
      <c r="D10" s="16" t="s">
        <v>16</v>
      </c>
      <c r="E10" s="21"/>
      <c r="F10" s="18">
        <v>25.64</v>
      </c>
      <c r="G10" s="24"/>
      <c r="H10" s="24"/>
      <c r="I10" s="24">
        <v>0</v>
      </c>
      <c r="J10" s="24" t="e">
        <v>#NUM!</v>
      </c>
      <c r="K10" s="24">
        <v>0</v>
      </c>
      <c r="L10" s="24">
        <v>0</v>
      </c>
      <c r="M10" s="24">
        <f>F10-G12</f>
        <v>12.1933333333333</v>
      </c>
      <c r="N10" s="24">
        <f>M10-$M$2</f>
        <v>-0.260000000000002</v>
      </c>
      <c r="O10" s="24">
        <f t="shared" si="0"/>
        <v>1.19747870461893</v>
      </c>
      <c r="P10" s="28"/>
      <c r="Q10" s="30"/>
    </row>
    <row r="11" s="2" customFormat="1" ht="15" customHeight="1" spans="1:16">
      <c r="A11" s="10"/>
      <c r="B11" s="14" t="s">
        <v>19</v>
      </c>
      <c r="C11" s="22" t="s">
        <v>15</v>
      </c>
      <c r="D11" s="33" t="s">
        <v>20</v>
      </c>
      <c r="E11" s="17"/>
      <c r="F11" s="18">
        <v>13.41</v>
      </c>
      <c r="G11" s="24"/>
      <c r="H11" s="24"/>
      <c r="I11" s="24">
        <v>0</v>
      </c>
      <c r="J11" s="24" t="e">
        <v>#NUM!</v>
      </c>
      <c r="K11" s="24">
        <v>0</v>
      </c>
      <c r="L11" s="24">
        <v>0</v>
      </c>
      <c r="M11" s="24"/>
      <c r="N11" s="24"/>
      <c r="O11" s="24"/>
      <c r="P11" s="28"/>
    </row>
    <row r="12" s="2" customFormat="1" ht="15" customHeight="1" spans="1:16">
      <c r="A12" s="10"/>
      <c r="B12" s="14" t="s">
        <v>21</v>
      </c>
      <c r="C12" s="22" t="s">
        <v>15</v>
      </c>
      <c r="D12" s="33" t="s">
        <v>20</v>
      </c>
      <c r="E12" s="17"/>
      <c r="F12" s="18">
        <v>13.46</v>
      </c>
      <c r="G12" s="24">
        <f>AVERAGE(F11:F13)</f>
        <v>13.4466666666667</v>
      </c>
      <c r="H12" s="24">
        <f>STDEV(F11:F13)</f>
        <v>0.0321455025366435</v>
      </c>
      <c r="I12" s="24">
        <v>0</v>
      </c>
      <c r="J12" s="24" t="e">
        <v>#NUM!</v>
      </c>
      <c r="K12" s="24">
        <v>0</v>
      </c>
      <c r="L12" s="24">
        <v>0</v>
      </c>
      <c r="M12" s="24"/>
      <c r="N12" s="24"/>
      <c r="O12" s="24"/>
      <c r="P12" s="28"/>
    </row>
    <row r="13" s="3" customFormat="1" ht="15" customHeight="1" spans="1:22">
      <c r="A13" s="10"/>
      <c r="B13" s="14" t="s">
        <v>22</v>
      </c>
      <c r="C13" s="22" t="s">
        <v>15</v>
      </c>
      <c r="D13" s="33" t="s">
        <v>20</v>
      </c>
      <c r="E13" s="17"/>
      <c r="F13" s="18">
        <v>13.47</v>
      </c>
      <c r="G13" s="24"/>
      <c r="H13" s="24"/>
      <c r="I13" s="24">
        <v>0</v>
      </c>
      <c r="J13" s="24" t="e">
        <v>#NUM!</v>
      </c>
      <c r="K13" s="24">
        <v>0</v>
      </c>
      <c r="L13" s="24">
        <v>0</v>
      </c>
      <c r="M13" s="24"/>
      <c r="N13" s="24"/>
      <c r="O13" s="24"/>
      <c r="P13" s="28"/>
      <c r="Q13" s="2"/>
      <c r="R13" s="2"/>
      <c r="S13" s="2"/>
      <c r="T13" s="2"/>
      <c r="U13" s="2"/>
      <c r="V13" s="2"/>
    </row>
    <row r="14" ht="15.75" spans="1:254">
      <c r="A14" s="10"/>
      <c r="B14" s="14" t="s">
        <v>24</v>
      </c>
      <c r="C14" s="15" t="s">
        <v>15</v>
      </c>
      <c r="D14" s="16" t="s">
        <v>16</v>
      </c>
      <c r="E14" s="17"/>
      <c r="F14" s="18">
        <v>25.26</v>
      </c>
      <c r="G14" s="25"/>
      <c r="H14" s="25"/>
      <c r="I14" s="25">
        <v>0</v>
      </c>
      <c r="J14" s="25" t="e">
        <v>#NUM!</v>
      </c>
      <c r="K14" s="25">
        <v>0</v>
      </c>
      <c r="L14" s="25">
        <v>0</v>
      </c>
      <c r="M14" s="24">
        <f>F14-G18</f>
        <v>11.6933333333333</v>
      </c>
      <c r="N14" s="24">
        <f>M14-$M$2</f>
        <v>-0.760000000000002</v>
      </c>
      <c r="O14" s="24">
        <f t="shared" ref="O14:O16" si="1">POWER(2,-N14)</f>
        <v>1.69349062472506</v>
      </c>
      <c r="P14" s="28">
        <f>AVERAGE(O14:O16)</f>
        <v>1.57853751780805</v>
      </c>
      <c r="Q14" s="31"/>
      <c r="R14" s="31"/>
      <c r="S14" s="2"/>
      <c r="T14" s="2"/>
      <c r="U14" s="2"/>
      <c r="V14" s="2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</row>
    <row r="15" ht="15.75" spans="1:254">
      <c r="A15" s="10"/>
      <c r="B15" s="14" t="s">
        <v>25</v>
      </c>
      <c r="C15" s="15" t="s">
        <v>15</v>
      </c>
      <c r="D15" s="16" t="s">
        <v>16</v>
      </c>
      <c r="E15" s="17"/>
      <c r="F15" s="34">
        <v>25.4</v>
      </c>
      <c r="G15" s="25">
        <f>AVERAGE(F14:F16)</f>
        <v>25.3633333333333</v>
      </c>
      <c r="H15" s="25">
        <f>STDEV(F14:F16)</f>
        <v>0.0907377172587734</v>
      </c>
      <c r="I15" s="25">
        <v>0</v>
      </c>
      <c r="J15" s="25" t="e">
        <v>#NUM!</v>
      </c>
      <c r="K15" s="25">
        <v>0</v>
      </c>
      <c r="L15" s="25">
        <v>0</v>
      </c>
      <c r="M15" s="24">
        <f>F15-G18</f>
        <v>11.8333333333333</v>
      </c>
      <c r="N15" s="24">
        <f>M15-$M$2</f>
        <v>-0.620000000000005</v>
      </c>
      <c r="O15" s="24">
        <f t="shared" si="1"/>
        <v>1.53687518128802</v>
      </c>
      <c r="P15" s="28"/>
      <c r="Q15" s="31"/>
      <c r="R15" s="31"/>
      <c r="S15" s="2"/>
      <c r="T15" s="2"/>
      <c r="U15" s="2"/>
      <c r="V15" s="2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</row>
    <row r="16" ht="15.75" spans="1:254">
      <c r="A16" s="20" t="s">
        <v>26</v>
      </c>
      <c r="B16" s="14" t="s">
        <v>27</v>
      </c>
      <c r="C16" s="15" t="s">
        <v>15</v>
      </c>
      <c r="D16" s="16" t="s">
        <v>16</v>
      </c>
      <c r="E16" s="17"/>
      <c r="F16" s="18">
        <v>25.43</v>
      </c>
      <c r="G16" s="25"/>
      <c r="H16" s="25"/>
      <c r="I16" s="25">
        <v>0</v>
      </c>
      <c r="J16" s="25" t="e">
        <v>#NUM!</v>
      </c>
      <c r="K16" s="25">
        <v>0</v>
      </c>
      <c r="L16" s="25">
        <v>0</v>
      </c>
      <c r="M16" s="24">
        <f>F16-G18</f>
        <v>11.8633333333333</v>
      </c>
      <c r="N16" s="24">
        <f>M16-$M$2</f>
        <v>-0.590000000000003</v>
      </c>
      <c r="O16" s="24">
        <f t="shared" si="1"/>
        <v>1.50524674741107</v>
      </c>
      <c r="P16" s="28"/>
      <c r="Q16" s="31"/>
      <c r="R16" s="31"/>
      <c r="S16" s="2"/>
      <c r="T16" s="2"/>
      <c r="U16" s="2"/>
      <c r="V16" s="2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</row>
    <row r="17" ht="15.75" spans="1:254">
      <c r="A17" s="10"/>
      <c r="B17" s="14" t="s">
        <v>28</v>
      </c>
      <c r="C17" s="22" t="s">
        <v>15</v>
      </c>
      <c r="D17" s="33" t="s">
        <v>20</v>
      </c>
      <c r="E17" s="17"/>
      <c r="F17" s="18">
        <v>13.55</v>
      </c>
      <c r="G17" s="25"/>
      <c r="H17" s="25"/>
      <c r="I17" s="25">
        <v>0</v>
      </c>
      <c r="J17" s="25" t="e">
        <v>#NUM!</v>
      </c>
      <c r="K17" s="25">
        <v>0</v>
      </c>
      <c r="L17" s="25">
        <v>0</v>
      </c>
      <c r="M17" s="24"/>
      <c r="N17" s="24"/>
      <c r="O17" s="24"/>
      <c r="P17" s="28"/>
      <c r="Q17" s="31"/>
      <c r="R17" s="31"/>
      <c r="S17" s="2"/>
      <c r="T17" s="2"/>
      <c r="U17" s="2"/>
      <c r="V17" s="2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</row>
    <row r="18" ht="15.75" spans="1:254">
      <c r="A18" s="10"/>
      <c r="B18" s="14" t="s">
        <v>29</v>
      </c>
      <c r="C18" s="22" t="s">
        <v>15</v>
      </c>
      <c r="D18" s="33" t="s">
        <v>20</v>
      </c>
      <c r="E18" s="21"/>
      <c r="F18" s="18">
        <v>13.48</v>
      </c>
      <c r="G18" s="25">
        <f>AVERAGE(F17:F19)</f>
        <v>13.5666666666667</v>
      </c>
      <c r="H18" s="25">
        <f>STDEV(F17:F19)</f>
        <v>0.0960902353693302</v>
      </c>
      <c r="I18" s="25">
        <v>0</v>
      </c>
      <c r="J18" s="25" t="e">
        <v>#NUM!</v>
      </c>
      <c r="K18" s="25">
        <v>0</v>
      </c>
      <c r="L18" s="25">
        <v>0</v>
      </c>
      <c r="M18" s="24"/>
      <c r="N18" s="24"/>
      <c r="O18" s="24"/>
      <c r="P18" s="28"/>
      <c r="Q18" s="31"/>
      <c r="R18" s="31"/>
      <c r="S18" s="2"/>
      <c r="T18" s="2"/>
      <c r="U18" s="2"/>
      <c r="V18" s="2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</row>
    <row r="19" ht="15.75" spans="1:254">
      <c r="A19" s="10"/>
      <c r="B19" s="14" t="s">
        <v>30</v>
      </c>
      <c r="C19" s="22" t="s">
        <v>15</v>
      </c>
      <c r="D19" s="33" t="s">
        <v>20</v>
      </c>
      <c r="E19" s="17"/>
      <c r="F19" s="18">
        <v>13.67</v>
      </c>
      <c r="G19" s="25"/>
      <c r="H19" s="25"/>
      <c r="I19" s="25">
        <v>0</v>
      </c>
      <c r="J19" s="25" t="e">
        <v>#NUM!</v>
      </c>
      <c r="K19" s="25">
        <v>0</v>
      </c>
      <c r="L19" s="25">
        <v>0</v>
      </c>
      <c r="M19" s="24"/>
      <c r="N19" s="24"/>
      <c r="O19" s="24"/>
      <c r="P19" s="28"/>
      <c r="Q19" s="31"/>
      <c r="R19" s="31"/>
      <c r="S19" s="2"/>
      <c r="T19" s="2"/>
      <c r="U19" s="2"/>
      <c r="V19" s="2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</row>
  </sheetData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tabSelected="1" workbookViewId="0">
      <selection activeCell="A26" sqref="A26"/>
    </sheetView>
  </sheetViews>
  <sheetFormatPr defaultColWidth="10" defaultRowHeight="15.75"/>
  <cols>
    <col min="1" max="1" width="44" style="4" customWidth="1"/>
    <col min="2" max="2" width="8.33333333333333" style="5" customWidth="1"/>
    <col min="3" max="3" width="11.6666666666667" style="5" customWidth="1"/>
    <col min="4" max="4" width="26" style="5" customWidth="1"/>
    <col min="5" max="5" width="11.6666666666667" style="5" customWidth="1"/>
    <col min="6" max="6" width="16.6666666666667" style="6" customWidth="1"/>
    <col min="7" max="7" width="15.6666666666667" style="7" customWidth="1"/>
    <col min="8" max="8" width="13.3333333333333" style="6" customWidth="1"/>
    <col min="9" max="9" width="16.6666666666667" style="8" hidden="1" customWidth="1"/>
    <col min="10" max="10" width="8.33333333333333" style="8" hidden="1" customWidth="1"/>
    <col min="11" max="12" width="13.3333333333333" style="8" hidden="1" customWidth="1"/>
    <col min="13" max="13" width="16.5" style="8" customWidth="1"/>
    <col min="14" max="14" width="14.8333333333333" style="8" customWidth="1"/>
    <col min="15" max="15" width="13" style="8" customWidth="1"/>
    <col min="16" max="16" width="14.6666666666667" style="9" customWidth="1"/>
    <col min="17" max="17" width="15.1666666666667" style="2" customWidth="1"/>
    <col min="18" max="18" width="10" style="2"/>
    <col min="19" max="22" width="17.3333333333333" style="2" customWidth="1"/>
    <col min="23" max="254" width="10" style="5"/>
  </cols>
  <sheetData>
    <row r="1" s="1" customFormat="1" ht="27" customHeight="1" spans="1:22">
      <c r="A1" s="10" t="s">
        <v>0</v>
      </c>
      <c r="B1" s="11" t="s">
        <v>1</v>
      </c>
      <c r="C1" s="11" t="s">
        <v>2</v>
      </c>
      <c r="D1" s="11" t="s">
        <v>3</v>
      </c>
      <c r="E1" s="12"/>
      <c r="F1" s="13" t="s">
        <v>4</v>
      </c>
      <c r="G1" s="13" t="s">
        <v>5</v>
      </c>
      <c r="H1" s="13" t="s">
        <v>6</v>
      </c>
      <c r="I1" s="13" t="s">
        <v>7</v>
      </c>
      <c r="J1" s="13" t="s">
        <v>8</v>
      </c>
      <c r="K1" s="13" t="s">
        <v>9</v>
      </c>
      <c r="L1" s="13" t="s">
        <v>10</v>
      </c>
      <c r="M1" s="26" t="s">
        <v>11</v>
      </c>
      <c r="N1" s="26" t="s">
        <v>12</v>
      </c>
      <c r="O1" s="26" t="s">
        <v>13</v>
      </c>
      <c r="P1" s="27"/>
      <c r="Q1" s="29"/>
      <c r="R1" s="29"/>
      <c r="S1" s="29"/>
      <c r="T1" s="29"/>
      <c r="U1" s="29"/>
      <c r="V1" s="29"/>
    </row>
    <row r="2" s="2" customFormat="1" ht="15" customHeight="1" spans="1:17">
      <c r="A2" s="10"/>
      <c r="B2" s="14" t="s">
        <v>14</v>
      </c>
      <c r="C2" s="15" t="s">
        <v>15</v>
      </c>
      <c r="D2" s="16" t="s">
        <v>31</v>
      </c>
      <c r="E2" s="17"/>
      <c r="F2" s="18">
        <v>15.92</v>
      </c>
      <c r="G2" s="19"/>
      <c r="H2" s="19"/>
      <c r="I2" s="19">
        <v>0</v>
      </c>
      <c r="J2" s="19" t="e">
        <v>#NUM!</v>
      </c>
      <c r="K2" s="19">
        <v>0</v>
      </c>
      <c r="L2" s="19">
        <v>0</v>
      </c>
      <c r="M2" s="19">
        <f>F2-G6</f>
        <v>3.53</v>
      </c>
      <c r="N2" s="19">
        <f>M2-$M$2</f>
        <v>0</v>
      </c>
      <c r="O2" s="19">
        <f>POWER(2,-N2)</f>
        <v>1</v>
      </c>
      <c r="P2" s="28">
        <f>AVERAGE(O2:O4)</f>
        <v>1.15982498741551</v>
      </c>
      <c r="Q2" s="30"/>
    </row>
    <row r="3" s="2" customFormat="1" ht="15" customHeight="1" spans="1:17">
      <c r="A3" s="10"/>
      <c r="B3" s="14" t="s">
        <v>17</v>
      </c>
      <c r="C3" s="15" t="s">
        <v>15</v>
      </c>
      <c r="D3" s="16" t="s">
        <v>31</v>
      </c>
      <c r="E3" s="17"/>
      <c r="F3" s="18">
        <v>15.62</v>
      </c>
      <c r="G3" s="19">
        <f>AVERAGE(F2:F4)</f>
        <v>15.7133333333333</v>
      </c>
      <c r="H3" s="19">
        <f>STDEV(F2:F4)</f>
        <v>0.17925772879665</v>
      </c>
      <c r="I3" s="19">
        <v>0</v>
      </c>
      <c r="J3" s="19" t="e">
        <v>#NUM!</v>
      </c>
      <c r="K3" s="19">
        <v>0</v>
      </c>
      <c r="L3" s="19">
        <v>0</v>
      </c>
      <c r="M3" s="19">
        <f>F3-G6</f>
        <v>3.23</v>
      </c>
      <c r="N3" s="19">
        <f>M3-$M$2</f>
        <v>-0.300000000000001</v>
      </c>
      <c r="O3" s="19">
        <f t="shared" ref="O3:O10" si="0">POWER(2,-N3)</f>
        <v>1.23114441334492</v>
      </c>
      <c r="P3" s="28"/>
      <c r="Q3" s="30"/>
    </row>
    <row r="4" s="2" customFormat="1" ht="15" customHeight="1" spans="1:17">
      <c r="A4" s="20">
        <v>0</v>
      </c>
      <c r="B4" s="14" t="s">
        <v>18</v>
      </c>
      <c r="C4" s="15" t="s">
        <v>15</v>
      </c>
      <c r="D4" s="16" t="s">
        <v>31</v>
      </c>
      <c r="E4" s="21"/>
      <c r="F4" s="18">
        <v>15.6</v>
      </c>
      <c r="G4" s="19"/>
      <c r="H4" s="19"/>
      <c r="I4" s="19">
        <v>0</v>
      </c>
      <c r="J4" s="19" t="e">
        <v>#NUM!</v>
      </c>
      <c r="K4" s="19">
        <v>0</v>
      </c>
      <c r="L4" s="19">
        <v>0</v>
      </c>
      <c r="M4" s="19">
        <f>F4-G6</f>
        <v>3.21</v>
      </c>
      <c r="N4" s="19">
        <f>M4-$M$2</f>
        <v>-0.32</v>
      </c>
      <c r="O4" s="19">
        <f t="shared" si="0"/>
        <v>1.24833054890161</v>
      </c>
      <c r="P4" s="28"/>
      <c r="Q4" s="30"/>
    </row>
    <row r="5" s="2" customFormat="1" ht="15" customHeight="1" spans="1:16">
      <c r="A5" s="10"/>
      <c r="B5" s="14" t="s">
        <v>19</v>
      </c>
      <c r="C5" s="22" t="s">
        <v>15</v>
      </c>
      <c r="D5" s="23" t="s">
        <v>20</v>
      </c>
      <c r="E5" s="17"/>
      <c r="F5" s="18">
        <v>12.32</v>
      </c>
      <c r="G5" s="19"/>
      <c r="H5" s="19"/>
      <c r="I5" s="19">
        <v>0</v>
      </c>
      <c r="J5" s="19" t="e">
        <v>#NUM!</v>
      </c>
      <c r="K5" s="19">
        <v>0</v>
      </c>
      <c r="L5" s="19">
        <v>0</v>
      </c>
      <c r="M5" s="19"/>
      <c r="N5" s="19"/>
      <c r="O5" s="19"/>
      <c r="P5" s="28"/>
    </row>
    <row r="6" s="2" customFormat="1" ht="15" customHeight="1" spans="1:16">
      <c r="A6" s="10"/>
      <c r="B6" s="14" t="s">
        <v>21</v>
      </c>
      <c r="C6" s="22" t="s">
        <v>15</v>
      </c>
      <c r="D6" s="23" t="s">
        <v>20</v>
      </c>
      <c r="E6" s="17"/>
      <c r="F6" s="18">
        <v>12.46</v>
      </c>
      <c r="G6" s="19">
        <f>AVERAGE(F5:F7)</f>
        <v>12.39</v>
      </c>
      <c r="H6" s="19">
        <f>STDEV(F5:F7)</f>
        <v>0.0700000000000003</v>
      </c>
      <c r="I6" s="19">
        <v>0</v>
      </c>
      <c r="J6" s="19" t="e">
        <v>#NUM!</v>
      </c>
      <c r="K6" s="19">
        <v>0</v>
      </c>
      <c r="L6" s="19">
        <v>0</v>
      </c>
      <c r="M6" s="19"/>
      <c r="N6" s="19"/>
      <c r="O6" s="19"/>
      <c r="P6" s="28"/>
    </row>
    <row r="7" s="3" customFormat="1" ht="15" customHeight="1" spans="1:22">
      <c r="A7" s="10"/>
      <c r="B7" s="14" t="s">
        <v>22</v>
      </c>
      <c r="C7" s="22" t="s">
        <v>15</v>
      </c>
      <c r="D7" s="23" t="s">
        <v>20</v>
      </c>
      <c r="E7" s="17"/>
      <c r="F7" s="18">
        <v>12.39</v>
      </c>
      <c r="G7" s="19"/>
      <c r="H7" s="19"/>
      <c r="I7" s="19">
        <v>0</v>
      </c>
      <c r="J7" s="19" t="e">
        <v>#NUM!</v>
      </c>
      <c r="K7" s="19">
        <v>0</v>
      </c>
      <c r="L7" s="19">
        <v>0</v>
      </c>
      <c r="M7" s="19"/>
      <c r="N7" s="19"/>
      <c r="O7" s="19"/>
      <c r="P7" s="28"/>
      <c r="Q7" s="2"/>
      <c r="R7" s="2"/>
      <c r="S7" s="2"/>
      <c r="T7" s="2"/>
      <c r="U7" s="2"/>
      <c r="V7" s="2"/>
    </row>
    <row r="8" spans="1:17">
      <c r="A8" s="10"/>
      <c r="B8" s="14" t="s">
        <v>24</v>
      </c>
      <c r="C8" s="15" t="s">
        <v>15</v>
      </c>
      <c r="D8" s="16" t="s">
        <v>31</v>
      </c>
      <c r="E8" s="17"/>
      <c r="F8" s="18">
        <v>15.58</v>
      </c>
      <c r="G8" s="24"/>
      <c r="H8" s="24"/>
      <c r="I8" s="24">
        <v>0</v>
      </c>
      <c r="J8" s="24" t="e">
        <v>#NUM!</v>
      </c>
      <c r="K8" s="24">
        <v>0</v>
      </c>
      <c r="L8" s="24">
        <v>0</v>
      </c>
      <c r="M8" s="24">
        <f>F8-G12</f>
        <v>2.96</v>
      </c>
      <c r="N8" s="24">
        <f>M8-$M$2</f>
        <v>-0.569999999999999</v>
      </c>
      <c r="O8" s="24">
        <f t="shared" si="0"/>
        <v>1.48452357062905</v>
      </c>
      <c r="P8" s="28">
        <f>AVERAGE(O8:O10)</f>
        <v>1.71787307030434</v>
      </c>
      <c r="Q8" s="31"/>
    </row>
    <row r="9" spans="1:17">
      <c r="A9" s="10"/>
      <c r="B9" s="14" t="s">
        <v>25</v>
      </c>
      <c r="C9" s="15" t="s">
        <v>15</v>
      </c>
      <c r="D9" s="16" t="s">
        <v>31</v>
      </c>
      <c r="E9" s="17"/>
      <c r="F9" s="18">
        <v>15.24</v>
      </c>
      <c r="G9" s="25">
        <f>AVERAGE(F8:F10)</f>
        <v>15.3766666666667</v>
      </c>
      <c r="H9" s="25">
        <f>STDEV(F8:F10)</f>
        <v>0.179536440126603</v>
      </c>
      <c r="I9" s="25">
        <v>0</v>
      </c>
      <c r="J9" s="25" t="e">
        <v>#NUM!</v>
      </c>
      <c r="K9" s="25">
        <v>0</v>
      </c>
      <c r="L9" s="25">
        <v>0</v>
      </c>
      <c r="M9" s="24">
        <f>F9-G12</f>
        <v>2.62</v>
      </c>
      <c r="N9" s="24">
        <f>M9-$M$2</f>
        <v>-0.909999999999998</v>
      </c>
      <c r="O9" s="24">
        <f t="shared" si="0"/>
        <v>1.87904549842802</v>
      </c>
      <c r="P9" s="28"/>
      <c r="Q9" s="31"/>
    </row>
    <row r="10" spans="1:17">
      <c r="A10" s="20" t="s">
        <v>23</v>
      </c>
      <c r="B10" s="14" t="s">
        <v>27</v>
      </c>
      <c r="C10" s="15" t="s">
        <v>15</v>
      </c>
      <c r="D10" s="16" t="s">
        <v>31</v>
      </c>
      <c r="E10" s="17"/>
      <c r="F10" s="18">
        <v>15.31</v>
      </c>
      <c r="G10" s="25"/>
      <c r="H10" s="25"/>
      <c r="I10" s="25">
        <v>0</v>
      </c>
      <c r="J10" s="25" t="e">
        <v>#NUM!</v>
      </c>
      <c r="K10" s="25">
        <v>0</v>
      </c>
      <c r="L10" s="25">
        <v>0</v>
      </c>
      <c r="M10" s="24">
        <f>F10-G12</f>
        <v>2.69</v>
      </c>
      <c r="N10" s="24">
        <f>M10-$M$2</f>
        <v>-0.839999999999998</v>
      </c>
      <c r="O10" s="24">
        <f t="shared" si="0"/>
        <v>1.79005014185594</v>
      </c>
      <c r="P10" s="28"/>
      <c r="Q10" s="31"/>
    </row>
    <row r="11" spans="1:16">
      <c r="A11" s="10"/>
      <c r="B11" s="14" t="s">
        <v>28</v>
      </c>
      <c r="C11" s="22" t="s">
        <v>15</v>
      </c>
      <c r="D11" s="23" t="s">
        <v>20</v>
      </c>
      <c r="E11" s="17"/>
      <c r="F11" s="18">
        <v>12.67</v>
      </c>
      <c r="G11" s="25"/>
      <c r="H11" s="25"/>
      <c r="I11" s="25">
        <v>0</v>
      </c>
      <c r="J11" s="25" t="e">
        <v>#NUM!</v>
      </c>
      <c r="K11" s="25">
        <v>0</v>
      </c>
      <c r="L11" s="25">
        <v>0</v>
      </c>
      <c r="M11" s="24"/>
      <c r="N11" s="24"/>
      <c r="O11" s="24"/>
      <c r="P11" s="28"/>
    </row>
    <row r="12" spans="1:16">
      <c r="A12" s="10"/>
      <c r="B12" s="14" t="s">
        <v>29</v>
      </c>
      <c r="C12" s="22" t="s">
        <v>15</v>
      </c>
      <c r="D12" s="23" t="s">
        <v>20</v>
      </c>
      <c r="E12" s="21"/>
      <c r="F12" s="18">
        <v>12.59</v>
      </c>
      <c r="G12" s="25">
        <f>AVERAGE(F11:F13)</f>
        <v>12.62</v>
      </c>
      <c r="H12" s="25">
        <f>STDEV(F11:F13)</f>
        <v>0.0435889894354068</v>
      </c>
      <c r="I12" s="25">
        <v>0</v>
      </c>
      <c r="J12" s="25" t="e">
        <v>#NUM!</v>
      </c>
      <c r="K12" s="25">
        <v>0</v>
      </c>
      <c r="L12" s="25">
        <v>0</v>
      </c>
      <c r="M12" s="24"/>
      <c r="N12" s="24"/>
      <c r="O12" s="24"/>
      <c r="P12" s="28"/>
    </row>
    <row r="13" spans="1:16">
      <c r="A13" s="10"/>
      <c r="B13" s="14" t="s">
        <v>30</v>
      </c>
      <c r="C13" s="22" t="s">
        <v>15</v>
      </c>
      <c r="D13" s="23" t="s">
        <v>20</v>
      </c>
      <c r="E13" s="17"/>
      <c r="F13" s="18">
        <v>12.6</v>
      </c>
      <c r="G13" s="25"/>
      <c r="H13" s="25"/>
      <c r="I13" s="25">
        <v>0</v>
      </c>
      <c r="J13" s="25" t="e">
        <v>#NUM!</v>
      </c>
      <c r="K13" s="25">
        <v>0</v>
      </c>
      <c r="L13" s="25">
        <v>0</v>
      </c>
      <c r="M13" s="24"/>
      <c r="N13" s="24"/>
      <c r="O13" s="24"/>
      <c r="P13" s="28"/>
    </row>
    <row r="14" s="2" customFormat="1" ht="15" customHeight="1" spans="1:17">
      <c r="A14" s="10"/>
      <c r="B14" s="14" t="s">
        <v>14</v>
      </c>
      <c r="C14" s="15" t="s">
        <v>15</v>
      </c>
      <c r="D14" s="16" t="s">
        <v>31</v>
      </c>
      <c r="E14" s="17"/>
      <c r="F14" s="18">
        <v>16.1</v>
      </c>
      <c r="G14" s="24"/>
      <c r="H14" s="24"/>
      <c r="I14" s="24">
        <v>0</v>
      </c>
      <c r="J14" s="24" t="e">
        <v>#NUM!</v>
      </c>
      <c r="K14" s="24">
        <v>0</v>
      </c>
      <c r="L14" s="24">
        <v>0</v>
      </c>
      <c r="M14" s="24">
        <f>F14-G18</f>
        <v>2.61333333333333</v>
      </c>
      <c r="N14" s="24">
        <f>M14-$M$2</f>
        <v>-0.916666666666664</v>
      </c>
      <c r="O14" s="24">
        <f t="shared" ref="O14:O16" si="1">POWER(2,-N14)</f>
        <v>1.88774862536338</v>
      </c>
      <c r="P14" s="28">
        <f>AVERAGE(O14:O16)</f>
        <v>1.96001711040617</v>
      </c>
      <c r="Q14" s="30"/>
    </row>
    <row r="15" s="2" customFormat="1" ht="15" customHeight="1" spans="1:17">
      <c r="A15" s="10"/>
      <c r="B15" s="14" t="s">
        <v>17</v>
      </c>
      <c r="C15" s="15" t="s">
        <v>15</v>
      </c>
      <c r="D15" s="16" t="s">
        <v>31</v>
      </c>
      <c r="E15" s="17"/>
      <c r="F15" s="18">
        <v>16.06</v>
      </c>
      <c r="G15" s="24">
        <f>AVERAGE(F14:F16)</f>
        <v>16.0466666666667</v>
      </c>
      <c r="H15" s="24">
        <f>STDEV(F14:F16)</f>
        <v>0.0611010092660781</v>
      </c>
      <c r="I15" s="24">
        <v>0</v>
      </c>
      <c r="J15" s="24" t="e">
        <v>#NUM!</v>
      </c>
      <c r="K15" s="24">
        <v>0</v>
      </c>
      <c r="L15" s="24">
        <v>0</v>
      </c>
      <c r="M15" s="24">
        <f>F15-G18</f>
        <v>2.57333333333333</v>
      </c>
      <c r="N15" s="24">
        <f>M15-$M$2</f>
        <v>-0.956666666666667</v>
      </c>
      <c r="O15" s="24">
        <f t="shared" si="1"/>
        <v>1.94082046298708</v>
      </c>
      <c r="P15" s="28"/>
      <c r="Q15" s="30"/>
    </row>
    <row r="16" s="2" customFormat="1" ht="15" customHeight="1" spans="1:17">
      <c r="A16" s="20" t="s">
        <v>26</v>
      </c>
      <c r="B16" s="14" t="s">
        <v>18</v>
      </c>
      <c r="C16" s="15" t="s">
        <v>15</v>
      </c>
      <c r="D16" s="16" t="s">
        <v>31</v>
      </c>
      <c r="E16" s="21"/>
      <c r="F16" s="18">
        <v>15.98</v>
      </c>
      <c r="G16" s="24"/>
      <c r="H16" s="24"/>
      <c r="I16" s="24">
        <v>0</v>
      </c>
      <c r="J16" s="24" t="e">
        <v>#NUM!</v>
      </c>
      <c r="K16" s="24">
        <v>0</v>
      </c>
      <c r="L16" s="24">
        <v>0</v>
      </c>
      <c r="M16" s="24">
        <f>F16-G18</f>
        <v>2.49333333333333</v>
      </c>
      <c r="N16" s="24">
        <f>M16-$M$2</f>
        <v>-1.03666666666667</v>
      </c>
      <c r="O16" s="24">
        <f t="shared" si="1"/>
        <v>2.05148224286803</v>
      </c>
      <c r="P16" s="28"/>
      <c r="Q16" s="30"/>
    </row>
    <row r="17" s="2" customFormat="1" ht="15" customHeight="1" spans="1:16">
      <c r="A17" s="10"/>
      <c r="B17" s="14" t="s">
        <v>19</v>
      </c>
      <c r="C17" s="22" t="s">
        <v>15</v>
      </c>
      <c r="D17" s="23" t="s">
        <v>20</v>
      </c>
      <c r="E17" s="17"/>
      <c r="F17" s="18">
        <v>13.41</v>
      </c>
      <c r="G17" s="24"/>
      <c r="H17" s="24"/>
      <c r="I17" s="24">
        <v>0</v>
      </c>
      <c r="J17" s="24" t="e">
        <v>#NUM!</v>
      </c>
      <c r="K17" s="24">
        <v>0</v>
      </c>
      <c r="L17" s="24">
        <v>0</v>
      </c>
      <c r="M17" s="24"/>
      <c r="N17" s="24"/>
      <c r="O17" s="24"/>
      <c r="P17" s="28"/>
    </row>
    <row r="18" s="2" customFormat="1" ht="15" customHeight="1" spans="1:16">
      <c r="A18" s="10"/>
      <c r="B18" s="14" t="s">
        <v>21</v>
      </c>
      <c r="C18" s="22" t="s">
        <v>15</v>
      </c>
      <c r="D18" s="23" t="s">
        <v>20</v>
      </c>
      <c r="E18" s="17"/>
      <c r="F18" s="18">
        <v>13.63</v>
      </c>
      <c r="G18" s="24">
        <f>AVERAGE(F17:F19)</f>
        <v>13.4866666666667</v>
      </c>
      <c r="H18" s="24">
        <f>STDEV(F17:F19)</f>
        <v>0.124230967690562</v>
      </c>
      <c r="I18" s="24">
        <v>0</v>
      </c>
      <c r="J18" s="24" t="e">
        <v>#NUM!</v>
      </c>
      <c r="K18" s="24">
        <v>0</v>
      </c>
      <c r="L18" s="24">
        <v>0</v>
      </c>
      <c r="M18" s="24"/>
      <c r="N18" s="24"/>
      <c r="O18" s="24"/>
      <c r="P18" s="28"/>
    </row>
    <row r="19" s="3" customFormat="1" ht="15" customHeight="1" spans="1:22">
      <c r="A19" s="10"/>
      <c r="B19" s="14" t="s">
        <v>22</v>
      </c>
      <c r="C19" s="22" t="s">
        <v>15</v>
      </c>
      <c r="D19" s="23" t="s">
        <v>20</v>
      </c>
      <c r="E19" s="17"/>
      <c r="F19" s="18">
        <v>13.42</v>
      </c>
      <c r="G19" s="24"/>
      <c r="H19" s="24"/>
      <c r="I19" s="24">
        <v>0</v>
      </c>
      <c r="J19" s="24" t="e">
        <v>#NUM!</v>
      </c>
      <c r="K19" s="24">
        <v>0</v>
      </c>
      <c r="L19" s="24">
        <v>0</v>
      </c>
      <c r="M19" s="24"/>
      <c r="N19" s="24"/>
      <c r="O19" s="24"/>
      <c r="P19" s="28"/>
      <c r="Q19" s="2"/>
      <c r="R19" s="2"/>
      <c r="S19" s="2"/>
      <c r="T19" s="2"/>
      <c r="U19" s="2"/>
      <c r="V19" s="2"/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Fig2A</vt:lpstr>
      <vt:lpstr>Fig2B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</cp:lastModifiedBy>
  <dcterms:created xsi:type="dcterms:W3CDTF">2012-08-13T02:08:00Z</dcterms:created>
  <dcterms:modified xsi:type="dcterms:W3CDTF">2024-02-21T06:56:10Z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7632EBC1DF794D2789B7BA1F1E346D85</vt:lpwstr>
  </property>
</Properties>
</file>